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\Desktop\Postępowania 2026\Sprzęt sieciowy RID\"/>
    </mc:Choice>
  </mc:AlternateContent>
  <xr:revisionPtr revIDLastSave="0" documentId="13_ncr:1_{7580BE8C-D374-4C2D-8DA1-4518A451D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cenowy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9" i="1"/>
  <c r="H9" i="1" l="1"/>
  <c r="I9" i="1" s="1"/>
  <c r="H8" i="1"/>
  <c r="I8" i="1" s="1"/>
  <c r="H7" i="1"/>
  <c r="I7" i="1" s="1"/>
  <c r="F10" i="1"/>
  <c r="F6" i="1"/>
  <c r="H10" i="1" l="1"/>
  <c r="I10" i="1" s="1"/>
  <c r="F11" i="1"/>
  <c r="H6" i="1"/>
  <c r="I6" i="1" s="1"/>
  <c r="I11" i="1" l="1"/>
</calcChain>
</file>

<file path=xl/sharedStrings.xml><?xml version="1.0" encoding="utf-8"?>
<sst xmlns="http://schemas.openxmlformats.org/spreadsheetml/2006/main" count="26" uniqueCount="22">
  <si>
    <t>L.P.</t>
  </si>
  <si>
    <t>Przedmiot zamówienia</t>
  </si>
  <si>
    <t>J.m.</t>
  </si>
  <si>
    <t>ilość</t>
  </si>
  <si>
    <t>Cena jednostkowa netto</t>
  </si>
  <si>
    <t>Wartość netto</t>
  </si>
  <si>
    <t>Stawka VAT</t>
  </si>
  <si>
    <t>Wartość VAT</t>
  </si>
  <si>
    <t>Wartość brutto</t>
  </si>
  <si>
    <t>Nazwa, producent i nr katalogowy oferowanego produktu</t>
  </si>
  <si>
    <t>szt.</t>
  </si>
  <si>
    <t>(podpis Wykonawcy lub upoważnionego przedstawiciela)</t>
  </si>
  <si>
    <t xml:space="preserve">Przywołanie nazwy produktu, nazwy producenta, numeru katalogowego jest doprecyzowaniem opisu przedmiotu zamówienia. Zamawiający dopuszcza zaoferowanie towarów równoważnych. Zaproponowane przez Wykonawców w ofercie produkty równoważne muszą posiadać parametry jakościowe, techniczne nie gorsze niż produkty wyszczególnione przez Zamawiającego w opisie przedmiotu zamówienia.								</t>
  </si>
  <si>
    <t>Zamawiający wymaga aby miał pełne prawa do korzystania z licencji i oprogramowania zainstalowanego w urządzeniach
Zamawiający wymaga aby dostarczane urządzenia były fabrycznie nowe i na dzień składania ofert nie wycofane przez producenta ze sprzedaży
Zamawiający wymaga aby dostarczane urządzenia pochodziły z oficjalnego kanału dystrybucyjnego producenta urządzeń na rynek polski
Zamawiający wymaga aby dostarczony sprzęt był zarejestrowany na Uniwersytet Kazimierza Wielkiego w Bydgoszczy w celu posiadania pełnych praw licencyjnych i gwarancyjnych
Zamawiający wymaga aby wszystkie dostarczane urządzenia posiadały cechy/atrybuty ich legalności, tj. oznaczenie producenta, modelu oraz numeru seryjnego urządzenia
Zamawiający wymaga aby Wykonawca przed dostawą (najpóźniej w dniu dostawy) dostarczył numery seryjne urządzeń celem weryfikacji źródła ich pochodzenia u producenta. W przypadku negatywnej weryfikacji, Zamawiający może odmówić przyjęcia urządzeń.</t>
  </si>
  <si>
    <r>
      <t xml:space="preserve">Przełącznik sieciowy zarządzalny L2/L3
</t>
    </r>
    <r>
      <rPr>
        <sz val="9"/>
        <color theme="1"/>
        <rFont val="Calibri"/>
        <family val="2"/>
        <charset val="238"/>
        <scheme val="minor"/>
      </rPr>
      <t>- Porty dostępowe: minimum 24 x 10/100/1000 Mbps RJ-45
- Porty uplink: minimum 2 x SFP+ (wsparcie dla modułów 1.25 Gb/s oraz 10 Gb/s)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- Procesor: taktowanie min. 800 MHz
- Pamięć operacyjna (RAM): min. 512 MB
- Pamięć nieulotna (Flash): min. 16 MB
- Pojemność tablicy MAC: min. 16 000 adresów (16K)
- Przepustowość L2: architektura bez blokowania (non-blocking)
- Obsługa VLAN: zgodność z IEEE 802.1Q, jednoczesna obsługa min. 4000 wirtualnych sieci
- Funkcjonalności warstwy 2 (L2): izolacja portów, zabezpieczenia portów (port security), kontrola burz rozgłoszeniowych (storm control), mirrorowanie portów, obsługa Rapid Spanning Tree Protocol (RSTP)
- Kontrola dostępu: sprzętowa obsługa ACL
- Protokoły zarządzania: obsługa min. SNMP v1, graficzny interfejs użytkownika (Web GUI)
- Środowisko pracy: funkcjonalność Dual Boot (lub rozwiązanie równoważne) umożliwiająca wybór pomiędzy systemem zoptymalizowanym wyłącznie pod warstwę L2 a systemem obsługującym funkcje rutingu warstwy L3
- Zasilanie: obsługa napięcia wejściowego w zakresie od min. 9 V do min. 30 V (złącze DC lub pasywne PoE)
- Pobór mocy: maksymalnie 24 W
- Wymiary (szer. x gł. x wys.): maksymalnie 440 x 145 x 45 mm
- Dopuszczalna temperatura pracy: min. zakres od -40°C do +60°C</t>
    </r>
  </si>
  <si>
    <r>
      <t xml:space="preserve">Szafa dystrybucyjna RACK (na kółkach)
</t>
    </r>
    <r>
      <rPr>
        <sz val="9"/>
        <color theme="1"/>
        <rFont val="Calibri"/>
        <family val="2"/>
        <charset val="238"/>
        <scheme val="minor"/>
      </rPr>
      <t>- Standard montażowy: 19 cali
- Wysokość robocza: minimum 12U
- Wymiary zewnętrzne gabarytowe: szerokość max. 600 mm, głębokość max. 600 mm, wysokość max. 635 mm
- Typ konstrukcji: przystosowana do montażu wiszącego z opcją postawienia na podłożu
- Drzwi frontowe: jednoskrzydłowe, transparentne (szkło hartowane), wyposażone w zamek
- Drzwi tylne: jednoskrzydłowe, pełna stal
- Klasa szczelności obudowy: minimum IP20
- Złącze ochronne: wbudowane złącze uziemiające
- Dopuszczalne obciążenie statyczne (ładowność): min. 60 kg
- Masa własna konstrukcji: maksymalnie 30 kg
- Mobilność: w zestawie minimum 4 kółka transportowe, w tym min. 2 wyposażone w hamulec
- Powłoka lakiernicza: kolor czarny (odpowiednik palety RAL 9005)</t>
    </r>
  </si>
  <si>
    <r>
      <t xml:space="preserve">Listwa dystrybucji zasilania (PDU)
</t>
    </r>
    <r>
      <rPr>
        <sz val="9"/>
        <color theme="1"/>
        <rFont val="Calibri"/>
        <family val="2"/>
        <charset val="238"/>
        <scheme val="minor"/>
      </rPr>
      <t>- Maksymalne obciążenie sumaryczne: minimum 4000 W
- Prąd znamionowy: minimum 16 A
- Gniazda wyjściowe: minimum 8 gniazd wyposażonych w bolec uziemiający (Typ E lub równoważny)
- Ochrona nadprądowa: wbudowany bezpiecznik automatyczny (min. 1 szt.)
- Ochrona przepięciowa: zintegrowany filtr przeciwprzepięciowy
- Bezpieczeństwo bierne: fizyczne przesłony torów prądowych
- Format montażu: doczołowy poziomy w standardzie RACK 19 cali
- Długość przewodu przyłączeniowego: minimum 2 m
- fizyczny wyłącznik główny oraz optyczna sygnalizacja obecności napięcia
- Klasa szczelności obudowy: minimum IP20
- Kolor korpusu: czarny</t>
    </r>
  </si>
  <si>
    <r>
      <t xml:space="preserve">Patch panel teleinformatyczny
</t>
    </r>
    <r>
      <rPr>
        <sz val="9"/>
        <color theme="1"/>
        <rFont val="Calibri"/>
        <family val="2"/>
        <charset val="238"/>
        <scheme val="minor"/>
      </rPr>
      <t>- Liczba gniazd przyłączeniowych: minimum 12 zintegrowanych portów
-Standard gniazd: RJ-45
- Klasa okablowania: Kategoria 6 (odpowiednia dla połączeń nieekranowanych)
- Technologia zarabiania złącz: IDC (kompatybilność ze standardem LSA)
- Sekwencja par przewodów: wsparcie dla standardów T568A oraz T568B
- Standard szaf docelowych: RACK 10 cali
- Wysokość montażowa: 1U
- Typ mocowania: czteropunktowe, doczołowe
- Sposób numeracji identyfikacyjnej: poziomy na panelu czołowym
- Materiał nośny: metal
- Wymiary fizyczne: szerokość max. 215 mm, głębokość max. 33 mm, wysokość max. 45 mm
- Kolor powłoki: czarny (odpowiednik palety RAL 9004)</t>
    </r>
  </si>
  <si>
    <r>
      <t xml:space="preserve">Przewód przyłączeniowy (Patchcord)
</t>
    </r>
    <r>
      <rPr>
        <sz val="9"/>
        <color theme="1"/>
        <rFont val="Calibri"/>
        <family val="2"/>
        <charset val="238"/>
        <scheme val="minor"/>
      </rPr>
      <t>- Kategoria teleinformatyczna: minimum Kategoria 6
- Gwarantowana przepustowość: min. 10 Gb/s
- Częstotliwość pracy: minimum 250 MHz
- Długość całkowita: minimum 1 m
- Rodzaj ekranowania: F/UTP (ekranowanie folią całego ośrodka) lub rozwiązanie o wyższym stopniu ochrony
- Rodzaj i przekrój przewodnika: AWG 26, rdzeń aluminiowy miedziowany (CCA) lub w pełni miedziany (CU)
- Typ złączy: 2 x wtyk RJ-45 (po obu stronach przewodu)
- Izolacja powłoki zewnętrznej: tworzywo sztuczne na bazie polichlorku winylu (PVC) lub równoważne
- Geometria kabla: przekrój okrągły
- Kolor powłoki: czarny</t>
    </r>
  </si>
  <si>
    <t>Załącznik nr 2 do Zapytania ofertowego</t>
  </si>
  <si>
    <t>FORMULARZ CENOWY</t>
  </si>
  <si>
    <t>…………………………………….........................………………….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</si>
</sst>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 applyBorder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2" fillId="2" borderId="9" xfId="0" applyNumberFormat="1" applyFont="1" applyFill="1" applyBorder="1" applyAlignment="1">
      <alignment vertical="top"/>
    </xf>
    <xf numFmtId="44" fontId="2" fillId="2" borderId="9" xfId="1" applyFont="1" applyFill="1" applyBorder="1" applyAlignment="1" applyProtection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164" fontId="0" fillId="0" borderId="0" xfId="0" applyNumberFormat="1"/>
    <xf numFmtId="44" fontId="0" fillId="0" borderId="0" xfId="0" applyNumberFormat="1"/>
    <xf numFmtId="0" fontId="0" fillId="0" borderId="1" xfId="0" applyBorder="1" applyAlignment="1">
      <alignment horizontal="center" vertical="center" wrapText="1"/>
    </xf>
    <xf numFmtId="44" fontId="0" fillId="2" borderId="1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top"/>
    </xf>
    <xf numFmtId="44" fontId="0" fillId="0" borderId="1" xfId="1" applyFont="1" applyBorder="1" applyAlignment="1" applyProtection="1">
      <alignment horizontal="center" vertical="center"/>
    </xf>
    <xf numFmtId="9" fontId="0" fillId="2" borderId="1" xfId="0" applyNumberFormat="1" applyFill="1" applyBorder="1" applyAlignment="1" applyProtection="1">
      <alignment horizontal="center" vertical="center"/>
      <protection locked="0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3" applyAlignment="1">
      <alignment horizontal="left" vertical="top"/>
    </xf>
    <xf numFmtId="0" fontId="0" fillId="0" borderId="11" xfId="0" applyBorder="1" applyAlignment="1">
      <alignment horizontal="center" vertical="center" wrapText="1"/>
    </xf>
    <xf numFmtId="0" fontId="0" fillId="2" borderId="11" xfId="0" applyFill="1" applyBorder="1" applyAlignment="1" applyProtection="1">
      <alignment horizontal="center" vertical="top"/>
      <protection locked="0"/>
    </xf>
    <xf numFmtId="44" fontId="7" fillId="0" borderId="0" xfId="0" applyNumberFormat="1" applyFont="1"/>
    <xf numFmtId="164" fontId="7" fillId="0" borderId="0" xfId="0" applyNumberFormat="1" applyFont="1"/>
    <xf numFmtId="44" fontId="0" fillId="2" borderId="11" xfId="1" applyFont="1" applyFill="1" applyBorder="1" applyAlignment="1" applyProtection="1">
      <alignment horizontal="center" vertical="center"/>
      <protection locked="0"/>
    </xf>
    <xf numFmtId="44" fontId="0" fillId="0" borderId="11" xfId="1" applyFont="1" applyBorder="1" applyAlignment="1" applyProtection="1">
      <alignment horizontal="center" vertical="center"/>
    </xf>
    <xf numFmtId="9" fontId="0" fillId="2" borderId="11" xfId="0" applyNumberFormat="1" applyFill="1" applyBorder="1" applyAlignment="1" applyProtection="1">
      <alignment horizontal="center" vertical="center"/>
      <protection locked="0"/>
    </xf>
    <xf numFmtId="44" fontId="0" fillId="0" borderId="1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center" wrapText="1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Excel Built-in Normal 1" xfId="2" xr:uid="{00000000-0005-0000-0000-000000000000}"/>
    <cellStyle name="Hyperlink" xfId="3" xr:uid="{00000000-0005-0000-0000-000001000000}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topLeftCell="A10" zoomScale="80" zoomScaleNormal="80" workbookViewId="0">
      <selection activeCell="J23" sqref="J23"/>
    </sheetView>
  </sheetViews>
  <sheetFormatPr defaultRowHeight="15" x14ac:dyDescent="0.25"/>
  <cols>
    <col min="1" max="1" width="4" bestFit="1" customWidth="1"/>
    <col min="2" max="2" width="50.85546875" style="25" customWidth="1"/>
    <col min="3" max="3" width="7.140625" bestFit="1" customWidth="1"/>
    <col min="4" max="4" width="4.85546875" bestFit="1" customWidth="1"/>
    <col min="5" max="5" width="11.5703125" customWidth="1"/>
    <col min="6" max="6" width="11.28515625" customWidth="1"/>
    <col min="9" max="9" width="10.7109375" customWidth="1"/>
    <col min="10" max="10" width="17.5703125" customWidth="1"/>
    <col min="12" max="12" width="12.42578125" style="17" bestFit="1" customWidth="1"/>
    <col min="13" max="13" width="13.7109375" style="17" bestFit="1" customWidth="1"/>
    <col min="14" max="14" width="12.28515625" style="16" bestFit="1" customWidth="1"/>
  </cols>
  <sheetData>
    <row r="1" spans="1:14" ht="36" customHeight="1" x14ac:dyDescent="0.25">
      <c r="A1" s="52"/>
      <c r="B1" s="52"/>
      <c r="C1" s="52"/>
      <c r="D1" s="52"/>
      <c r="E1" s="52"/>
      <c r="F1" s="52"/>
      <c r="G1" s="53" t="s">
        <v>19</v>
      </c>
      <c r="H1" s="53"/>
      <c r="I1" s="53"/>
      <c r="J1" s="53"/>
    </row>
    <row r="2" spans="1:14" ht="24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4" ht="69" customHeight="1" x14ac:dyDescent="0.25">
      <c r="A3" s="43"/>
      <c r="B3" s="54" t="s">
        <v>20</v>
      </c>
      <c r="C3" s="54"/>
      <c r="D3" s="54"/>
      <c r="E3" s="54"/>
      <c r="F3" s="54"/>
      <c r="G3" s="54"/>
      <c r="H3" s="54"/>
      <c r="I3" s="54"/>
      <c r="J3" s="54"/>
    </row>
    <row r="4" spans="1:14" ht="48" x14ac:dyDescent="0.25">
      <c r="A4" s="14" t="s">
        <v>0</v>
      </c>
      <c r="B4" s="38" t="s">
        <v>1</v>
      </c>
      <c r="C4" s="14" t="s">
        <v>2</v>
      </c>
      <c r="D4" s="14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</row>
    <row r="5" spans="1:14" x14ac:dyDescent="0.25">
      <c r="A5" s="45"/>
      <c r="B5" s="46"/>
      <c r="C5" s="46"/>
      <c r="D5" s="46"/>
      <c r="E5" s="47"/>
      <c r="F5" s="47"/>
      <c r="G5" s="47"/>
      <c r="H5" s="47"/>
      <c r="I5" s="47"/>
      <c r="J5" s="48"/>
      <c r="L5" s="31"/>
      <c r="M5" s="31"/>
      <c r="N5" s="32"/>
    </row>
    <row r="6" spans="1:14" ht="344.25" customHeight="1" x14ac:dyDescent="0.25">
      <c r="A6" s="21">
        <v>1</v>
      </c>
      <c r="B6" s="37" t="s">
        <v>14</v>
      </c>
      <c r="C6" s="29" t="s">
        <v>10</v>
      </c>
      <c r="D6" s="29">
        <v>1</v>
      </c>
      <c r="E6" s="33"/>
      <c r="F6" s="34">
        <f>D6*E6</f>
        <v>0</v>
      </c>
      <c r="G6" s="35"/>
      <c r="H6" s="34">
        <f>F6*G6</f>
        <v>0</v>
      </c>
      <c r="I6" s="36">
        <f>F6+H6</f>
        <v>0</v>
      </c>
      <c r="J6" s="30"/>
    </row>
    <row r="7" spans="1:14" ht="216.75" x14ac:dyDescent="0.25">
      <c r="A7" s="15">
        <v>2</v>
      </c>
      <c r="B7" s="26" t="s">
        <v>15</v>
      </c>
      <c r="C7" s="18" t="s">
        <v>10</v>
      </c>
      <c r="D7" s="18">
        <v>1</v>
      </c>
      <c r="E7" s="19"/>
      <c r="F7" s="22">
        <f>D7*E7</f>
        <v>0</v>
      </c>
      <c r="G7" s="23"/>
      <c r="H7" s="22">
        <f>F7*G7</f>
        <v>0</v>
      </c>
      <c r="I7" s="24">
        <f>F7+H7</f>
        <v>0</v>
      </c>
      <c r="J7" s="20"/>
    </row>
    <row r="8" spans="1:14" ht="204.75" x14ac:dyDescent="0.25">
      <c r="A8" s="15">
        <v>3</v>
      </c>
      <c r="B8" s="39" t="s">
        <v>16</v>
      </c>
      <c r="C8" s="18" t="s">
        <v>10</v>
      </c>
      <c r="D8" s="18">
        <v>1</v>
      </c>
      <c r="E8" s="19"/>
      <c r="F8" s="22">
        <f>D8*E8</f>
        <v>0</v>
      </c>
      <c r="G8" s="23"/>
      <c r="H8" s="22">
        <f>F8*G8</f>
        <v>0</v>
      </c>
      <c r="I8" s="24">
        <f>F8+H8</f>
        <v>0</v>
      </c>
      <c r="J8" s="20"/>
    </row>
    <row r="9" spans="1:14" ht="228.75" x14ac:dyDescent="0.25">
      <c r="A9" s="40">
        <v>4</v>
      </c>
      <c r="B9" s="39" t="s">
        <v>17</v>
      </c>
      <c r="C9" s="41" t="s">
        <v>10</v>
      </c>
      <c r="D9" s="29">
        <v>1</v>
      </c>
      <c r="E9" s="33"/>
      <c r="F9" s="34">
        <f>D9*E9</f>
        <v>0</v>
      </c>
      <c r="G9" s="35"/>
      <c r="H9" s="34">
        <f>F9*G9</f>
        <v>0</v>
      </c>
      <c r="I9" s="36">
        <f>F9+H9</f>
        <v>0</v>
      </c>
      <c r="J9" s="42"/>
    </row>
    <row r="10" spans="1:14" ht="176.25" customHeight="1" x14ac:dyDescent="0.25">
      <c r="A10" s="15">
        <v>5</v>
      </c>
      <c r="B10" s="26" t="s">
        <v>18</v>
      </c>
      <c r="C10" s="18" t="s">
        <v>10</v>
      </c>
      <c r="D10" s="18">
        <v>10</v>
      </c>
      <c r="E10" s="19"/>
      <c r="F10" s="22">
        <f>D10*E10</f>
        <v>0</v>
      </c>
      <c r="G10" s="23"/>
      <c r="H10" s="22">
        <f>F10*G10</f>
        <v>0</v>
      </c>
      <c r="I10" s="24">
        <f>F10+H10</f>
        <v>0</v>
      </c>
      <c r="J10" s="20"/>
    </row>
    <row r="11" spans="1:14" x14ac:dyDescent="0.25">
      <c r="A11" s="15"/>
      <c r="B11" s="49"/>
      <c r="C11" s="50"/>
      <c r="D11" s="50"/>
      <c r="E11" s="51"/>
      <c r="F11" s="12">
        <f>SUM(F6:F10)</f>
        <v>0</v>
      </c>
      <c r="G11" s="1"/>
      <c r="H11" s="1"/>
      <c r="I11" s="11">
        <f>SUM(I6:I10)</f>
        <v>0</v>
      </c>
      <c r="J11" s="1"/>
    </row>
    <row r="12" spans="1:14" ht="42" customHeight="1" x14ac:dyDescent="0.25">
      <c r="B12" s="44" t="s">
        <v>12</v>
      </c>
      <c r="C12" s="44"/>
      <c r="D12" s="44"/>
      <c r="E12" s="44"/>
      <c r="F12" s="44"/>
      <c r="G12" s="44"/>
      <c r="H12" s="44"/>
      <c r="I12" s="44"/>
      <c r="J12" s="44"/>
      <c r="M12" s="16"/>
    </row>
    <row r="13" spans="1:14" ht="117.75" customHeight="1" x14ac:dyDescent="0.25">
      <c r="B13" s="44" t="s">
        <v>13</v>
      </c>
      <c r="C13" s="44"/>
      <c r="D13" s="44"/>
      <c r="E13" s="44"/>
      <c r="F13" s="44"/>
      <c r="G13" s="44"/>
      <c r="H13" s="44"/>
      <c r="I13" s="44"/>
      <c r="J13" s="44"/>
    </row>
    <row r="14" spans="1:14" ht="31.5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1:14" x14ac:dyDescent="0.25">
      <c r="B15" s="2"/>
      <c r="C15" s="3"/>
      <c r="D15" s="4"/>
      <c r="E15" s="2"/>
      <c r="F15" s="2"/>
      <c r="G15" s="2"/>
      <c r="H15" s="2"/>
      <c r="I15" s="2"/>
      <c r="J15" s="2"/>
    </row>
    <row r="16" spans="1:14" x14ac:dyDescent="0.25">
      <c r="C16" s="6"/>
      <c r="D16" s="7"/>
      <c r="F16" s="55" t="s">
        <v>21</v>
      </c>
      <c r="G16" s="55"/>
      <c r="H16" s="55"/>
      <c r="I16" s="55"/>
      <c r="J16" s="55"/>
    </row>
    <row r="17" spans="1:9" x14ac:dyDescent="0.25">
      <c r="A17" s="8"/>
      <c r="B17" s="27"/>
      <c r="C17" s="10"/>
      <c r="D17" s="10"/>
      <c r="E17" s="9"/>
      <c r="F17" s="5" t="s">
        <v>11</v>
      </c>
      <c r="G17" s="6"/>
      <c r="H17" s="6"/>
      <c r="I17" s="6"/>
    </row>
    <row r="21" spans="1:9" x14ac:dyDescent="0.25">
      <c r="B21" s="28"/>
    </row>
    <row r="23" spans="1:9" x14ac:dyDescent="0.25">
      <c r="B23" s="28"/>
    </row>
    <row r="25" spans="1:9" x14ac:dyDescent="0.25">
      <c r="B25" s="28"/>
    </row>
    <row r="26" spans="1:9" x14ac:dyDescent="0.25">
      <c r="B26" s="28"/>
    </row>
  </sheetData>
  <mergeCells count="7">
    <mergeCell ref="F16:J16"/>
    <mergeCell ref="B13:J13"/>
    <mergeCell ref="A5:J5"/>
    <mergeCell ref="B11:E11"/>
    <mergeCell ref="B12:J12"/>
    <mergeCell ref="G1:J1"/>
    <mergeCell ref="B3:J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</dc:creator>
  <cp:keywords/>
  <dc:description/>
  <cp:lastModifiedBy>m</cp:lastModifiedBy>
  <cp:revision/>
  <dcterms:created xsi:type="dcterms:W3CDTF">2022-03-10T13:47:34Z</dcterms:created>
  <dcterms:modified xsi:type="dcterms:W3CDTF">2026-04-24T09:52:36Z</dcterms:modified>
  <cp:category/>
  <cp:contentStatus/>
</cp:coreProperties>
</file>